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77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 a="1"/>
  <c r="E4" a="1"/>
  <c r="E8" a="1"/>
  <c r="E7" a="1"/>
  <c r="E6" a="1"/>
  <c r="D5" a="1"/>
  <c r="D4" a="1"/>
  <c r="D6" a="1"/>
  <c r="D8" a="1"/>
  <c r="D7" a="1"/>
  <c r="E3" a="1"/>
  <c r="D3" a="1"/>
  <c r="E6" l="1"/>
  <c r="E7"/>
  <c r="E8"/>
  <c r="E4"/>
  <c r="E5"/>
  <c r="D7"/>
  <c r="D8"/>
  <c r="D6"/>
  <c r="D4"/>
  <c r="D5"/>
  <c r="E3"/>
  <c r="D3"/>
  <c r="C8"/>
  <c r="B8"/>
  <c r="C7"/>
  <c r="B7"/>
  <c r="C6"/>
  <c r="B6"/>
  <c r="B4"/>
  <c r="B5"/>
  <c r="C4"/>
  <c r="C5"/>
  <c r="C3"/>
  <c r="B3"/>
  <c r="C9"/>
</calcChain>
</file>

<file path=xl/sharedStrings.xml><?xml version="1.0" encoding="utf-8"?>
<sst xmlns="http://schemas.openxmlformats.org/spreadsheetml/2006/main" count="19" uniqueCount="13">
  <si>
    <t>Name</t>
  </si>
  <si>
    <t>Contract</t>
  </si>
  <si>
    <t>Ref. No.</t>
  </si>
  <si>
    <t>Amr Bazan - 109/158</t>
  </si>
  <si>
    <t>Marawan Amr Bazan - 108/160</t>
  </si>
  <si>
    <t>Akram Marawan Amr Bazan - 111/1158</t>
  </si>
  <si>
    <t>Amr Bazan - 109</t>
  </si>
  <si>
    <t>Marawan Amr Bazan - 108</t>
  </si>
  <si>
    <t>أخي جمال</t>
  </si>
  <si>
    <t>أم عبد الله</t>
  </si>
  <si>
    <t>المطلوب</t>
  </si>
  <si>
    <t>لا يوجد</t>
  </si>
  <si>
    <t>Akram Marawan Amr Bazan - 1110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</si>
</sst>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0"/>
  <sheetViews>
    <sheetView tabSelected="1" workbookViewId="0">
      <selection activeCell="B18" sqref="B18"/>
    </sheetView>
  </sheetViews>
  <sheetFormatPr defaultRowHeight="14.25"/>
  <cols>
    <col min="1" max="1" width="40" customWidth="1"/>
  </cols>
  <sheetData>
    <row r="1" spans="1:7" ht="15.75" thickBot="1">
      <c r="A1" s="8" t="s">
        <v>0</v>
      </c>
      <c r="B1" s="6" t="s">
        <v>8</v>
      </c>
      <c r="C1" s="7"/>
      <c r="D1" s="6" t="s">
        <v>9</v>
      </c>
      <c r="E1" s="7"/>
      <c r="F1" s="6" t="s">
        <v>10</v>
      </c>
      <c r="G1" s="7"/>
    </row>
    <row r="2" spans="1:7" ht="15.75" thickBot="1">
      <c r="A2" s="9"/>
      <c r="B2" s="1" t="s">
        <v>1</v>
      </c>
      <c r="C2" s="2" t="s">
        <v>2</v>
      </c>
      <c r="D2" s="1" t="s">
        <v>1</v>
      </c>
      <c r="E2" s="2" t="s">
        <v>2</v>
      </c>
      <c r="F2" s="1" t="s">
        <v>1</v>
      </c>
      <c r="G2" s="2" t="s">
        <v>2</v>
      </c>
    </row>
    <row r="3" spans="1:7" ht="15" thickBot="1">
      <c r="A3" s="3" t="s">
        <v>3</v>
      </c>
      <c r="B3" s="4" t="str">
        <f>MID(A3,FIND("-",A3)+2,FIND("/",A3)-FIND("-",A3)-2)</f>
        <v>109</v>
      </c>
      <c r="C3" s="4" t="str">
        <f>RIGHT(A3,LEN(A3)-FIND("/",A3))</f>
        <v>158</v>
      </c>
      <c r="D3" s="4" t="str">
        <f t="array" aca="1" ref="D3" ca="1">MID(MID(A3,MATCH(TRUE,ISNUMBER(MID(A3,ROW(INDIRECT("1:"&amp;LEN(A3))),1)*1),0),LEN(A3)),1,3)</f>
        <v>109</v>
      </c>
      <c r="E3" s="4" t="str">
        <f t="array" aca="1" ref="E3" ca="1">MID(MID(A3,MATCH(TRUE,ISNUMBER(MID(A3,ROW(INDIRECT("1:"&amp;LEN(A3))),1)*1),0),LEN(A3)),5,10)</f>
        <v>158</v>
      </c>
      <c r="F3" s="4">
        <v>109</v>
      </c>
      <c r="G3" s="4">
        <v>158</v>
      </c>
    </row>
    <row r="4" spans="1:7" ht="15" thickBot="1">
      <c r="A4" s="3" t="s">
        <v>4</v>
      </c>
      <c r="B4" s="4" t="str">
        <f>MID(A4,FIND("-",A4)+2,FIND("/",A4)-FIND("-",A4)-2)</f>
        <v>108</v>
      </c>
      <c r="C4" s="4" t="str">
        <f>RIGHT(A4,LEN(A4)-FIND("/",A4))</f>
        <v>160</v>
      </c>
      <c r="D4" s="4" t="str">
        <f t="array" aca="1" ref="D4" ca="1">MID(MID(A4,MATCH(TRUE,ISNUMBER(MID(A4,ROW(INDIRECT("1:"&amp;LEN(A4))),1)*1),0),LEN(A4)),1,3)</f>
        <v>108</v>
      </c>
      <c r="E4" s="4" t="str">
        <f t="array" aca="1" ref="E4" ca="1">MID(MID(A4,MATCH(TRUE,ISNUMBER(MID(A4,ROW(INDIRECT("1:"&amp;LEN(A4))),1)*1),0),LEN(A4)),5,10)</f>
        <v>160</v>
      </c>
      <c r="F4" s="4">
        <v>108</v>
      </c>
      <c r="G4" s="4">
        <v>160</v>
      </c>
    </row>
    <row r="5" spans="1:7" ht="15" thickBot="1">
      <c r="A5" s="3" t="s">
        <v>5</v>
      </c>
      <c r="B5" s="4" t="str">
        <f>MID(A5,FIND("-",A5)+2,FIND("/",A5)-FIND("-",A5)-2)</f>
        <v>111</v>
      </c>
      <c r="C5" s="4" t="str">
        <f>RIGHT(A5,LEN(A5)-FIND("/",A5))</f>
        <v>1158</v>
      </c>
      <c r="D5" s="4" t="str">
        <f t="array" aca="1" ref="D5" ca="1">MID(MID(A5,MATCH(TRUE,ISNUMBER(MID(A5,ROW(INDIRECT("1:"&amp;LEN(A5))),1)*1),0),LEN(A5)),1,3)</f>
        <v>111</v>
      </c>
      <c r="E5" s="4" t="str">
        <f t="array" aca="1" ref="E5" ca="1">MID(MID(A5,MATCH(TRUE,ISNUMBER(MID(A5,ROW(INDIRECT("1:"&amp;LEN(A5))),1)*1),0),LEN(A5)),5,10)</f>
        <v>1158</v>
      </c>
      <c r="F5" s="4">
        <v>111</v>
      </c>
      <c r="G5" s="4">
        <v>1158</v>
      </c>
    </row>
    <row r="6" spans="1:7" ht="15" thickBot="1">
      <c r="A6" s="3" t="s">
        <v>6</v>
      </c>
      <c r="B6" s="4" t="e">
        <f>MID(A6,FIND("-",A6)+2,FIND("/",A6)-FIND("-",A6)-2)</f>
        <v>#VALUE!</v>
      </c>
      <c r="C6" s="4" t="e">
        <f>RIGHT(A6,LEN(A6)-FIND("/",A6))</f>
        <v>#VALUE!</v>
      </c>
      <c r="D6" s="4" t="str">
        <f t="array" aca="1" ref="D6" ca="1">MID(MID(A6,MATCH(TRUE,ISNUMBER(MID(A6,ROW(INDIRECT("1:"&amp;LEN(A6))),1)*1),0),LEN(A6)),1,3)</f>
        <v>109</v>
      </c>
      <c r="E6" s="4" t="str">
        <f t="array" aca="1" ref="E6" ca="1">MID(MID(A6,MATCH(TRUE,ISNUMBER(MID(A6,ROW(INDIRECT("1:"&amp;LEN(A6))),1)*1),0),LEN(A6)),5,10)</f>
        <v/>
      </c>
      <c r="F6" s="4">
        <v>109</v>
      </c>
      <c r="G6" s="4" t="s">
        <v>11</v>
      </c>
    </row>
    <row r="7" spans="1:7" ht="15" thickBot="1">
      <c r="A7" s="3" t="s">
        <v>7</v>
      </c>
      <c r="B7" s="4" t="e">
        <f>MID(A7,FIND("-",A7)+2,FIND("/",A7)-FIND("-",A7)-2)</f>
        <v>#VALUE!</v>
      </c>
      <c r="C7" s="4" t="e">
        <f>RIGHT(A7,LEN(A7)-FIND("/",A7))</f>
        <v>#VALUE!</v>
      </c>
      <c r="D7" s="4" t="str">
        <f t="array" aca="1" ref="D7" ca="1">MID(MID(A7,MATCH(TRUE,ISNUMBER(MID(A7,ROW(INDIRECT("1:"&amp;LEN(A7))),1)*1),0),LEN(A7)),1,3)</f>
        <v>108</v>
      </c>
      <c r="E7" s="4" t="str">
        <f t="array" aca="1" ref="E7" ca="1">MID(MID(A7,MATCH(TRUE,ISNUMBER(MID(A7,ROW(INDIRECT("1:"&amp;LEN(A7))),1)*1),0),LEN(A7)),5,10)</f>
        <v/>
      </c>
      <c r="F7" s="4">
        <v>108</v>
      </c>
      <c r="G7" s="4" t="s">
        <v>11</v>
      </c>
    </row>
    <row r="8" spans="1:7" ht="15" thickBot="1">
      <c r="A8" s="3" t="s">
        <v>12</v>
      </c>
      <c r="B8" s="4" t="e">
        <f>MID(A8,FIND("-",A8)+2,FIND("/",A8)-FIND("-",A8)-2)</f>
        <v>#VALUE!</v>
      </c>
      <c r="C8" s="4" t="e">
        <f>RIGHT(A8,LEN(A8)-FIND("/",A8))</f>
        <v>#VALUE!</v>
      </c>
      <c r="D8" s="4" t="str">
        <f t="array" aca="1" ref="D8" ca="1">MID(MID(A8,MATCH(TRUE,ISNUMBER(MID(A8,ROW(INDIRECT("1:"&amp;LEN(A8))),1)*1),0),LEN(A8)),1,3)</f>
        <v>111</v>
      </c>
      <c r="E8" s="4" t="str">
        <f t="array" aca="1" ref="E8" ca="1">MID(MID(A8,MATCH(TRUE,ISNUMBER(MID(A8,ROW(INDIRECT("1:"&amp;LEN(A8))),1)*1),0),LEN(A8)),5,10)</f>
        <v/>
      </c>
      <c r="F8" s="4">
        <v>1110</v>
      </c>
      <c r="G8" s="4" t="s">
        <v>11</v>
      </c>
    </row>
    <row r="9" spans="1:7">
      <c r="C9" t="str">
        <f>TRIM(MID(SUBSTITUTE(SUBSTITUTE($A6,"/",REPT(" ",444)),"-",REPT(" ",444)),444*COLUMNS($A:B)+1,444))</f>
        <v/>
      </c>
    </row>
    <row r="10" spans="1:7">
      <c r="D10" s="5"/>
      <c r="E10" s="5"/>
    </row>
  </sheetData>
  <sheetCalcPr fullCalcOnLoad="1"/>
  <mergeCells count="5">
    <mergeCell ref="A1:A2"/>
    <mergeCell ref="B1:C1"/>
    <mergeCell ref="D1:E1"/>
    <mergeCell ref="D10:E10"/>
    <mergeCell ref="F1:G1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جمال عبد السميع</dc:creator>
  <cp:lastModifiedBy>Bazanov</cp:lastModifiedBy>
  <dcterms:created xsi:type="dcterms:W3CDTF">2014-05-10T10:14:50Z</dcterms:created>
  <dcterms:modified xsi:type="dcterms:W3CDTF">2014-05-10T16:53:02Z</dcterms:modified>
</cp:coreProperties>
</file>